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10" windowWidth="19320" windowHeight="946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58" i="1" l="1"/>
  <c r="F53" i="1"/>
  <c r="F43" i="1"/>
  <c r="F39" i="1"/>
  <c r="F34" i="1"/>
  <c r="F29" i="1"/>
  <c r="F23" i="1"/>
  <c r="F17" i="1"/>
  <c r="F8" i="1"/>
  <c r="F62" i="1" s="1"/>
  <c r="F37" i="1"/>
  <c r="F50" i="1" l="1"/>
  <c r="F26" i="1"/>
  <c r="F56" i="1" l="1"/>
  <c r="F48" i="1" l="1"/>
</calcChain>
</file>

<file path=xl/sharedStrings.xml><?xml version="1.0" encoding="utf-8"?>
<sst xmlns="http://schemas.openxmlformats.org/spreadsheetml/2006/main" count="150" uniqueCount="96">
  <si>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</si>
  <si>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</si>
  <si>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</si>
  <si>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</si>
  <si>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</si>
  <si>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</si>
  <si>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</si>
  <si>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0702</t>
  </si>
  <si>
    <t>Администрации города Переславля-Залесского</t>
  </si>
  <si>
    <t>к Приказу Управления финансов</t>
  </si>
  <si>
    <t>Приложение 1</t>
  </si>
  <si>
    <t>0801</t>
  </si>
  <si>
    <t>0503</t>
  </si>
  <si>
    <t>0409</t>
  </si>
  <si>
    <t>ВЦП "Развитие культуры и искусства городского округа город Переславль-Залесский"</t>
  </si>
  <si>
    <t>1004</t>
  </si>
  <si>
    <t>2022 год (руб.)</t>
  </si>
  <si>
    <t>1003</t>
  </si>
  <si>
    <t>Уточнение бюджетных ассигнований  в связи с уточнением кодов бюджетной классификации расходов  на основании заявки  Управления образования Администрации города Переславля-Залесского</t>
  </si>
  <si>
    <t xml:space="preserve">ГЦП "Благоустройство территории городского округа город Переславль-Залесский" </t>
  </si>
  <si>
    <t>0703</t>
  </si>
  <si>
    <t>10.2.01.86700</t>
  </si>
  <si>
    <t>Мероприятия по благоустройству</t>
  </si>
  <si>
    <t>0709</t>
  </si>
  <si>
    <t>01.1.03.70500</t>
  </si>
  <si>
    <t>Субвенция на государственную поддержку опеки и попечительства</t>
  </si>
  <si>
    <t>Уточнение бюджетных ассигнований  в связи с уточнением кода целевой статьи расхода на основании заявки Администрации города Переславля-Залесского</t>
  </si>
  <si>
    <t xml:space="preserve">ГЦП "Сохранность автомобильных дорог городского округа город Переславль-Залесский" </t>
  </si>
  <si>
    <t>0501</t>
  </si>
  <si>
    <t>Уточнение бюджетных ассигнований  в связи с перераспределением расходов бюджета по кодам бюджетной классификации расходов  на основании заявки   Администрации города Переславля-Залесского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</si>
  <si>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</t>
  </si>
  <si>
    <t>0502</t>
  </si>
  <si>
    <t>60.0.00.80120</t>
  </si>
  <si>
    <t>0113</t>
  </si>
  <si>
    <t>Непрограммные расходы</t>
  </si>
  <si>
    <t>0701</t>
  </si>
  <si>
    <t>МП "Формирование современной городской среды на территории городского округа город Переславль-Залесский"</t>
  </si>
  <si>
    <t xml:space="preserve">ГЦП "Социальная поддержка населения городского округа город Переславль-Залесский" </t>
  </si>
  <si>
    <t>от 28.02.2022 г.№ 6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</si>
  <si>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28 февраля 2022 года</t>
    </r>
  </si>
  <si>
    <t>04.2.01.84500</t>
  </si>
  <si>
    <t>Мероприятия по профилактике безнадзорности, правонарушений и защиты прав несовершеннолетних</t>
  </si>
  <si>
    <t>04.2.02.84500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</si>
  <si>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Переславль-Залесский"</t>
  </si>
  <si>
    <t>05.3.02.84200</t>
  </si>
  <si>
    <t>Мероприятия в сфере физической культуры и спорта</t>
  </si>
  <si>
    <t xml:space="preserve">ГЦП " Развитие физической культуры и спорта на территории городского округа город Переславль-Залесский" </t>
  </si>
  <si>
    <t>05.3.03.84200</t>
  </si>
  <si>
    <t>09.1.02.84600</t>
  </si>
  <si>
    <t>Мероприятия по энергоэффективности</t>
  </si>
  <si>
    <t>ГЦП" Энергосбережение на территории городского округа город Переславль-Залесский"</t>
  </si>
  <si>
    <t>07001</t>
  </si>
  <si>
    <t>Уточнение бюджетных ассигнований  в связи с уточнением  целевой статьи расходов на основании заявки  Управления образования Администрации города Переславля-Залесского</t>
  </si>
  <si>
    <t>01.3.05.84700</t>
  </si>
  <si>
    <t xml:space="preserve">Мероприятия по патриотическому воспитанию </t>
  </si>
  <si>
    <t xml:space="preserve">ГЦП "Патриотическое воспитание граждан Российской Федерации, проживающих на территории городского округа город Переславль-Залесский" </t>
  </si>
  <si>
    <t>04.4.01.84400</t>
  </si>
  <si>
    <t>Мероприятия по гармонизации межнациональных отношений</t>
  </si>
  <si>
    <t>ГЦП "Гармонизация межнациональных отношений в городе Переславле-Залесском"</t>
  </si>
  <si>
    <t>02.1.01.52200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</si>
  <si>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</si>
  <si>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Уточнение бюджетных ассигнований на основании уведомления департамента финансов от 22.02.2022г</t>
  </si>
  <si>
    <t>06.1.02.70620</t>
  </si>
  <si>
    <t>Проведение комплекса кадастровых работ на объектах газораспределения</t>
  </si>
  <si>
    <t>Уточнение бюджетных ассигнований на основании уведомления департамента финансов от 22.02.2022 г</t>
  </si>
  <si>
    <t>Субвенция на обеспечение профилактики безнадзорности, правонарушений несовершеннолетних и защита их прав</t>
  </si>
  <si>
    <t>0104</t>
  </si>
  <si>
    <t>60.0.00.80200</t>
  </si>
  <si>
    <t>Мероприятия по реализации отдельных полномочий в сфере законодательства об административных правонарушениях</t>
  </si>
  <si>
    <t>06.1.03.S5250</t>
  </si>
  <si>
    <t>Реализация мероприятий по строительству и реконструкции объектов теплоснабжения</t>
  </si>
  <si>
    <t>06.1.02.S5260</t>
  </si>
  <si>
    <t>Реализация мероприятий по строительству объектов газификации</t>
  </si>
  <si>
    <t>01.1.01.70520</t>
  </si>
  <si>
    <t>Субвенция на организацию образовательного процесса в образовательных организациях</t>
  </si>
  <si>
    <t>01.1.01.73110</t>
  </si>
  <si>
    <t>Субвенция на организацию образовательного процесса в дошкольных образовательных организациях</t>
  </si>
  <si>
    <t>60.0.00.80250</t>
  </si>
  <si>
    <t>Мероприятия, связанные с ликвидацией учреждений</t>
  </si>
  <si>
    <t>07.1.02.S5620</t>
  </si>
  <si>
    <t>Субсидия на капитальный ремонт и ремонт дорожных объектов муниципальной собственности</t>
  </si>
  <si>
    <t>13.1.01.70410</t>
  </si>
  <si>
    <t>Благоустройство дворовых территорий и обустройство территорий для выгула животных</t>
  </si>
  <si>
    <t>05.2.04.S5350</t>
  </si>
  <si>
    <t>Реализация мероприятий инициативного бюджетирования на территории Ярославской области ( поддержка местных инициатив)</t>
  </si>
  <si>
    <t>10.2.03.84420</t>
  </si>
  <si>
    <t>Мероприятия по регулированию численности безнадзорных животных</t>
  </si>
  <si>
    <t>03.5.F3.67483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</si>
  <si>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</si>
  <si>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ГАП "Переселение граждан из аварийного жилищного фонда городского округа город Переславль-Залесский"</t>
  </si>
  <si>
    <t>Уточнение бюджетных ассигнований на основании уведомления департамента финансов от 11.02.2022 г</t>
  </si>
  <si>
    <t>03.5.F3.67484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</si>
  <si>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</si>
  <si>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01.1.01.75890</t>
  </si>
  <si>
    <t>Субсидия на повышение оплаты труда отдельных категорий работников в сфере образования</t>
  </si>
  <si>
    <t>01.1.04.S5350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</si>
</sst>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6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5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topLeftCell="A57" zoomScaleNormal="100" workbookViewId="0">
      <selection activeCell="F14" sqref="F14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7" x14ac:dyDescent="0.25">
      <c r="A1" s="16" t="s">
        <v>10</v>
      </c>
      <c r="B1" s="16"/>
      <c r="C1" s="16"/>
      <c r="D1" s="16"/>
      <c r="E1" s="16"/>
      <c r="F1" s="16"/>
      <c r="G1" s="16"/>
    </row>
    <row r="2" spans="1:7" x14ac:dyDescent="0.25">
      <c r="A2" s="16" t="s">
        <v>9</v>
      </c>
      <c r="B2" s="16"/>
      <c r="C2" s="16"/>
      <c r="D2" s="16"/>
      <c r="E2" s="16"/>
      <c r="F2" s="16"/>
      <c r="G2" s="16"/>
    </row>
    <row r="3" spans="1:7" x14ac:dyDescent="0.25">
      <c r="A3" s="16" t="s">
        <v>8</v>
      </c>
      <c r="B3" s="16"/>
      <c r="C3" s="16"/>
      <c r="D3" s="16"/>
      <c r="E3" s="16"/>
      <c r="F3" s="16"/>
      <c r="G3" s="16"/>
    </row>
    <row r="4" spans="1:7" x14ac:dyDescent="0.25">
      <c r="A4" s="9"/>
      <c r="B4" s="9"/>
      <c r="C4" s="9"/>
      <c r="D4" s="8"/>
      <c r="E4" s="8"/>
      <c r="F4" s="16" t="s">
        <v>38</v>
      </c>
      <c r="G4" s="16"/>
    </row>
    <row r="5" spans="1:7" x14ac:dyDescent="0.25">
      <c r="A5" s="6"/>
      <c r="B5" s="6"/>
      <c r="C5" s="6"/>
      <c r="D5" s="7"/>
      <c r="E5" s="7"/>
      <c r="F5" s="16"/>
      <c r="G5" s="16"/>
    </row>
    <row r="6" spans="1:7" ht="60.75" customHeight="1" x14ac:dyDescent="0.25">
      <c r="A6" s="17" t="s">
        <v>39</v>
      </c>
      <c r="B6" s="17"/>
      <c r="C6" s="17"/>
      <c r="D6" s="17"/>
      <c r="E6" s="17"/>
      <c r="F6" s="17"/>
      <c r="G6" s="17"/>
    </row>
    <row r="7" spans="1:7" ht="40.5" customHeight="1" x14ac:dyDescent="0.25">
      <c r="A7" s="11" t="s">
        <v>2</v>
      </c>
      <c r="B7" s="11" t="s">
        <v>5</v>
      </c>
      <c r="C7" s="11" t="s">
        <v>3</v>
      </c>
      <c r="D7" s="15" t="s">
        <v>0</v>
      </c>
      <c r="E7" s="12" t="s">
        <v>4</v>
      </c>
      <c r="F7" s="13" t="s">
        <v>16</v>
      </c>
      <c r="G7" s="14" t="s">
        <v>1</v>
      </c>
    </row>
    <row r="8" spans="1:7" ht="68.25" customHeight="1" x14ac:dyDescent="0.25">
      <c r="A8" s="11"/>
      <c r="B8" s="20"/>
      <c r="C8" s="11"/>
      <c r="D8" s="15"/>
      <c r="E8" s="21" t="s">
        <v>6</v>
      </c>
      <c r="F8" s="22">
        <f>SUM(F9:F16)</f>
        <v>26746750</v>
      </c>
      <c r="G8" s="23"/>
    </row>
    <row r="9" spans="1:7" ht="70.5" customHeight="1" x14ac:dyDescent="0.25">
      <c r="A9" s="11">
        <v>203</v>
      </c>
      <c r="B9" s="20" t="s">
        <v>7</v>
      </c>
      <c r="C9" s="11">
        <v>600</v>
      </c>
      <c r="D9" s="15" t="s">
        <v>73</v>
      </c>
      <c r="E9" s="23" t="s">
        <v>74</v>
      </c>
      <c r="F9" s="24">
        <v>20839783</v>
      </c>
      <c r="G9" s="25" t="s">
        <v>61</v>
      </c>
    </row>
    <row r="10" spans="1:7" ht="58.5" customHeight="1" x14ac:dyDescent="0.25">
      <c r="A10" s="11">
        <v>203</v>
      </c>
      <c r="B10" s="20" t="s">
        <v>35</v>
      </c>
      <c r="C10" s="11">
        <v>600</v>
      </c>
      <c r="D10" s="15" t="s">
        <v>73</v>
      </c>
      <c r="E10" s="23" t="s">
        <v>74</v>
      </c>
      <c r="F10" s="24">
        <v>143246</v>
      </c>
      <c r="G10" s="26"/>
    </row>
    <row r="11" spans="1:7" ht="66.75" customHeight="1" x14ac:dyDescent="0.25">
      <c r="A11" s="11">
        <v>203</v>
      </c>
      <c r="B11" s="20" t="s">
        <v>35</v>
      </c>
      <c r="C11" s="11">
        <v>600</v>
      </c>
      <c r="D11" s="15" t="s">
        <v>75</v>
      </c>
      <c r="E11" s="23" t="s">
        <v>76</v>
      </c>
      <c r="F11" s="24">
        <v>3040268</v>
      </c>
      <c r="G11" s="26"/>
    </row>
    <row r="12" spans="1:7" ht="57.75" customHeight="1" x14ac:dyDescent="0.25">
      <c r="A12" s="11">
        <v>203</v>
      </c>
      <c r="B12" s="20" t="s">
        <v>15</v>
      </c>
      <c r="C12" s="11">
        <v>600</v>
      </c>
      <c r="D12" s="27" t="s">
        <v>24</v>
      </c>
      <c r="E12" s="28" t="s">
        <v>25</v>
      </c>
      <c r="F12" s="24">
        <v>62953</v>
      </c>
      <c r="G12" s="26"/>
    </row>
    <row r="13" spans="1:7" ht="82.5" customHeight="1" x14ac:dyDescent="0.25">
      <c r="A13" s="11">
        <v>203</v>
      </c>
      <c r="B13" s="20" t="s">
        <v>23</v>
      </c>
      <c r="C13" s="11">
        <v>100</v>
      </c>
      <c r="D13" s="27"/>
      <c r="E13" s="28"/>
      <c r="F13" s="24">
        <v>173726</v>
      </c>
      <c r="G13" s="26"/>
    </row>
    <row r="14" spans="1:7" ht="82.5" customHeight="1" x14ac:dyDescent="0.25">
      <c r="A14" s="11">
        <v>203</v>
      </c>
      <c r="B14" s="20" t="s">
        <v>20</v>
      </c>
      <c r="C14" s="11">
        <v>600</v>
      </c>
      <c r="D14" s="29" t="s">
        <v>93</v>
      </c>
      <c r="E14" s="30" t="s">
        <v>94</v>
      </c>
      <c r="F14" s="31">
        <v>-283226</v>
      </c>
      <c r="G14" s="26"/>
    </row>
    <row r="15" spans="1:7" ht="82.5" customHeight="1" x14ac:dyDescent="0.25">
      <c r="A15" s="11">
        <v>203</v>
      </c>
      <c r="B15" s="20" t="s">
        <v>7</v>
      </c>
      <c r="C15" s="11">
        <v>600</v>
      </c>
      <c r="D15" s="32" t="s">
        <v>95</v>
      </c>
      <c r="E15" s="25" t="s">
        <v>84</v>
      </c>
      <c r="F15" s="31">
        <v>1600000</v>
      </c>
      <c r="G15" s="26"/>
    </row>
    <row r="16" spans="1:7" ht="82.5" customHeight="1" x14ac:dyDescent="0.25">
      <c r="A16" s="11">
        <v>203</v>
      </c>
      <c r="B16" s="20" t="s">
        <v>35</v>
      </c>
      <c r="C16" s="11">
        <v>600</v>
      </c>
      <c r="D16" s="33"/>
      <c r="E16" s="34"/>
      <c r="F16" s="31">
        <v>1170000</v>
      </c>
      <c r="G16" s="34"/>
    </row>
    <row r="17" spans="1:7" ht="82.5" customHeight="1" x14ac:dyDescent="0.25">
      <c r="A17" s="11"/>
      <c r="B17" s="20"/>
      <c r="C17" s="11"/>
      <c r="D17" s="29"/>
      <c r="E17" s="35" t="s">
        <v>55</v>
      </c>
      <c r="F17" s="36">
        <f>SUM(F18:F22)</f>
        <v>0</v>
      </c>
      <c r="G17" s="30"/>
    </row>
    <row r="18" spans="1:7" ht="82.5" customHeight="1" x14ac:dyDescent="0.25">
      <c r="A18" s="11">
        <v>203</v>
      </c>
      <c r="B18" s="20" t="s">
        <v>20</v>
      </c>
      <c r="C18" s="11">
        <v>600</v>
      </c>
      <c r="D18" s="29" t="s">
        <v>53</v>
      </c>
      <c r="E18" s="30" t="s">
        <v>54</v>
      </c>
      <c r="F18" s="31">
        <v>145000</v>
      </c>
      <c r="G18" s="25" t="s">
        <v>52</v>
      </c>
    </row>
    <row r="19" spans="1:7" ht="82.5" customHeight="1" x14ac:dyDescent="0.25">
      <c r="A19" s="11">
        <v>203</v>
      </c>
      <c r="B19" s="20" t="s">
        <v>35</v>
      </c>
      <c r="C19" s="11">
        <v>600</v>
      </c>
      <c r="D19" s="29" t="s">
        <v>53</v>
      </c>
      <c r="E19" s="30" t="s">
        <v>54</v>
      </c>
      <c r="F19" s="31">
        <v>12000</v>
      </c>
      <c r="G19" s="26"/>
    </row>
    <row r="20" spans="1:7" ht="82.5" customHeight="1" x14ac:dyDescent="0.25">
      <c r="A20" s="11">
        <v>203</v>
      </c>
      <c r="B20" s="20" t="s">
        <v>23</v>
      </c>
      <c r="C20" s="11">
        <v>600</v>
      </c>
      <c r="D20" s="15" t="s">
        <v>53</v>
      </c>
      <c r="E20" s="23" t="s">
        <v>54</v>
      </c>
      <c r="F20" s="31">
        <v>-157000</v>
      </c>
      <c r="G20" s="34"/>
    </row>
    <row r="21" spans="1:7" ht="82.5" customHeight="1" x14ac:dyDescent="0.25">
      <c r="A21" s="11">
        <v>203</v>
      </c>
      <c r="B21" s="20" t="s">
        <v>23</v>
      </c>
      <c r="C21" s="11">
        <v>600</v>
      </c>
      <c r="D21" s="32" t="s">
        <v>53</v>
      </c>
      <c r="E21" s="25" t="s">
        <v>54</v>
      </c>
      <c r="F21" s="31">
        <v>-43000</v>
      </c>
      <c r="G21" s="25" t="s">
        <v>52</v>
      </c>
    </row>
    <row r="22" spans="1:7" ht="82.5" customHeight="1" x14ac:dyDescent="0.25">
      <c r="A22" s="11">
        <v>203</v>
      </c>
      <c r="B22" s="20" t="s">
        <v>7</v>
      </c>
      <c r="C22" s="11">
        <v>600</v>
      </c>
      <c r="D22" s="33"/>
      <c r="E22" s="34"/>
      <c r="F22" s="31">
        <v>43000</v>
      </c>
      <c r="G22" s="34"/>
    </row>
    <row r="23" spans="1:7" ht="82.5" customHeight="1" x14ac:dyDescent="0.25">
      <c r="A23" s="11"/>
      <c r="B23" s="20"/>
      <c r="C23" s="11"/>
      <c r="D23" s="29"/>
      <c r="E23" s="35" t="s">
        <v>37</v>
      </c>
      <c r="F23" s="36">
        <f>SUM(F24:F25)</f>
        <v>-308707</v>
      </c>
      <c r="G23" s="30"/>
    </row>
    <row r="24" spans="1:7" ht="83.25" customHeight="1" x14ac:dyDescent="0.25">
      <c r="A24" s="11">
        <v>206</v>
      </c>
      <c r="B24" s="20" t="s">
        <v>17</v>
      </c>
      <c r="C24" s="11">
        <v>200</v>
      </c>
      <c r="D24" s="32" t="s">
        <v>59</v>
      </c>
      <c r="E24" s="25" t="s">
        <v>60</v>
      </c>
      <c r="F24" s="31">
        <v>-304726.68</v>
      </c>
      <c r="G24" s="25" t="s">
        <v>61</v>
      </c>
    </row>
    <row r="25" spans="1:7" ht="70.5" customHeight="1" x14ac:dyDescent="0.25">
      <c r="A25" s="11">
        <v>206</v>
      </c>
      <c r="B25" s="20" t="s">
        <v>17</v>
      </c>
      <c r="C25" s="11">
        <v>300</v>
      </c>
      <c r="D25" s="33"/>
      <c r="E25" s="34"/>
      <c r="F25" s="31">
        <v>-3980.32</v>
      </c>
      <c r="G25" s="34"/>
    </row>
    <row r="26" spans="1:7" ht="76.5" customHeight="1" x14ac:dyDescent="0.25">
      <c r="A26" s="11"/>
      <c r="B26" s="20"/>
      <c r="C26" s="11"/>
      <c r="D26" s="29"/>
      <c r="E26" s="35" t="s">
        <v>43</v>
      </c>
      <c r="F26" s="36">
        <f>SUM(F27:F28)</f>
        <v>0</v>
      </c>
      <c r="G26" s="30"/>
    </row>
    <row r="27" spans="1:7" ht="57" customHeight="1" x14ac:dyDescent="0.25">
      <c r="A27" s="11">
        <v>203</v>
      </c>
      <c r="B27" s="20" t="s">
        <v>7</v>
      </c>
      <c r="C27" s="11">
        <v>600</v>
      </c>
      <c r="D27" s="29" t="s">
        <v>40</v>
      </c>
      <c r="E27" s="30" t="s">
        <v>41</v>
      </c>
      <c r="F27" s="31">
        <v>-32000</v>
      </c>
      <c r="G27" s="25" t="s">
        <v>52</v>
      </c>
    </row>
    <row r="28" spans="1:7" ht="57" customHeight="1" x14ac:dyDescent="0.25">
      <c r="A28" s="11">
        <v>203</v>
      </c>
      <c r="B28" s="20" t="s">
        <v>7</v>
      </c>
      <c r="C28" s="11">
        <v>600</v>
      </c>
      <c r="D28" s="29" t="s">
        <v>42</v>
      </c>
      <c r="E28" s="30" t="s">
        <v>41</v>
      </c>
      <c r="F28" s="31">
        <v>32000</v>
      </c>
      <c r="G28" s="34"/>
    </row>
    <row r="29" spans="1:7" ht="57" customHeight="1" x14ac:dyDescent="0.25">
      <c r="A29" s="11"/>
      <c r="B29" s="20"/>
      <c r="C29" s="11"/>
      <c r="D29" s="29"/>
      <c r="E29" s="35" t="s">
        <v>58</v>
      </c>
      <c r="F29" s="36">
        <f>SUM(F30:F33)</f>
        <v>0</v>
      </c>
      <c r="G29" s="30"/>
    </row>
    <row r="30" spans="1:7" ht="57" customHeight="1" x14ac:dyDescent="0.25">
      <c r="A30" s="11">
        <v>203</v>
      </c>
      <c r="B30" s="20" t="s">
        <v>23</v>
      </c>
      <c r="C30" s="11">
        <v>600</v>
      </c>
      <c r="D30" s="32" t="s">
        <v>56</v>
      </c>
      <c r="E30" s="25" t="s">
        <v>57</v>
      </c>
      <c r="F30" s="31">
        <v>-80000</v>
      </c>
      <c r="G30" s="25" t="s">
        <v>52</v>
      </c>
    </row>
    <row r="31" spans="1:7" ht="57" customHeight="1" x14ac:dyDescent="0.25">
      <c r="A31" s="11">
        <v>203</v>
      </c>
      <c r="B31" s="20" t="s">
        <v>35</v>
      </c>
      <c r="C31" s="11">
        <v>600</v>
      </c>
      <c r="D31" s="37"/>
      <c r="E31" s="26"/>
      <c r="F31" s="31">
        <v>18000</v>
      </c>
      <c r="G31" s="26"/>
    </row>
    <row r="32" spans="1:7" ht="57" customHeight="1" x14ac:dyDescent="0.25">
      <c r="A32" s="11">
        <v>203</v>
      </c>
      <c r="B32" s="20" t="s">
        <v>7</v>
      </c>
      <c r="C32" s="11">
        <v>600</v>
      </c>
      <c r="D32" s="37"/>
      <c r="E32" s="26"/>
      <c r="F32" s="31">
        <v>43000</v>
      </c>
      <c r="G32" s="26"/>
    </row>
    <row r="33" spans="1:7" ht="57" customHeight="1" x14ac:dyDescent="0.25">
      <c r="A33" s="11">
        <v>203</v>
      </c>
      <c r="B33" s="20" t="s">
        <v>20</v>
      </c>
      <c r="C33" s="11">
        <v>600</v>
      </c>
      <c r="D33" s="33"/>
      <c r="E33" s="34"/>
      <c r="F33" s="31">
        <v>19000</v>
      </c>
      <c r="G33" s="34"/>
    </row>
    <row r="34" spans="1:7" ht="92.25" customHeight="1" x14ac:dyDescent="0.25">
      <c r="A34" s="11"/>
      <c r="B34" s="20"/>
      <c r="C34" s="11"/>
      <c r="D34" s="15"/>
      <c r="E34" s="21" t="s">
        <v>89</v>
      </c>
      <c r="F34" s="36">
        <f>SUM(F35:F36)</f>
        <v>-22176602</v>
      </c>
      <c r="G34" s="30"/>
    </row>
    <row r="35" spans="1:7" ht="168" customHeight="1" x14ac:dyDescent="0.25">
      <c r="A35" s="11">
        <v>208</v>
      </c>
      <c r="B35" s="20" t="s">
        <v>28</v>
      </c>
      <c r="C35" s="11">
        <v>400</v>
      </c>
      <c r="D35" s="15" t="s">
        <v>87</v>
      </c>
      <c r="E35" s="23" t="s">
        <v>88</v>
      </c>
      <c r="F35" s="31">
        <v>-22262952</v>
      </c>
      <c r="G35" s="25" t="s">
        <v>90</v>
      </c>
    </row>
    <row r="36" spans="1:7" ht="107.25" customHeight="1" x14ac:dyDescent="0.25">
      <c r="A36" s="11">
        <v>208</v>
      </c>
      <c r="B36" s="20" t="s">
        <v>28</v>
      </c>
      <c r="C36" s="11">
        <v>400</v>
      </c>
      <c r="D36" s="15" t="s">
        <v>91</v>
      </c>
      <c r="E36" s="23" t="s">
        <v>92</v>
      </c>
      <c r="F36" s="31">
        <v>86350</v>
      </c>
      <c r="G36" s="34"/>
    </row>
    <row r="37" spans="1:7" ht="87.75" customHeight="1" x14ac:dyDescent="0.25">
      <c r="A37" s="11"/>
      <c r="B37" s="20"/>
      <c r="C37" s="11"/>
      <c r="D37" s="15"/>
      <c r="E37" s="21" t="s">
        <v>14</v>
      </c>
      <c r="F37" s="36">
        <f>SUM(F38)</f>
        <v>816904</v>
      </c>
      <c r="G37" s="30"/>
    </row>
    <row r="38" spans="1:7" ht="87.75" customHeight="1" x14ac:dyDescent="0.25">
      <c r="A38" s="11">
        <v>242</v>
      </c>
      <c r="B38" s="20" t="s">
        <v>11</v>
      </c>
      <c r="C38" s="11">
        <v>600</v>
      </c>
      <c r="D38" s="15" t="s">
        <v>83</v>
      </c>
      <c r="E38" s="23" t="s">
        <v>84</v>
      </c>
      <c r="F38" s="31">
        <v>816904</v>
      </c>
      <c r="G38" s="30" t="s">
        <v>64</v>
      </c>
    </row>
    <row r="39" spans="1:7" ht="77.25" customHeight="1" x14ac:dyDescent="0.25">
      <c r="A39" s="11"/>
      <c r="B39" s="20"/>
      <c r="C39" s="11"/>
      <c r="D39" s="15"/>
      <c r="E39" s="21" t="s">
        <v>46</v>
      </c>
      <c r="F39" s="22">
        <f>SUM(F40:F42)</f>
        <v>0</v>
      </c>
      <c r="G39" s="23"/>
    </row>
    <row r="40" spans="1:7" ht="76.5" customHeight="1" x14ac:dyDescent="0.25">
      <c r="A40" s="38">
        <v>203</v>
      </c>
      <c r="B40" s="39" t="s">
        <v>20</v>
      </c>
      <c r="C40" s="38">
        <v>600</v>
      </c>
      <c r="D40" s="29" t="s">
        <v>44</v>
      </c>
      <c r="E40" s="30" t="s">
        <v>45</v>
      </c>
      <c r="F40" s="31">
        <v>-1142000</v>
      </c>
      <c r="G40" s="25" t="s">
        <v>18</v>
      </c>
    </row>
    <row r="41" spans="1:7" ht="82.5" customHeight="1" x14ac:dyDescent="0.25">
      <c r="A41" s="38">
        <v>203</v>
      </c>
      <c r="B41" s="39" t="s">
        <v>7</v>
      </c>
      <c r="C41" s="38">
        <v>600</v>
      </c>
      <c r="D41" s="29" t="s">
        <v>44</v>
      </c>
      <c r="E41" s="30" t="s">
        <v>45</v>
      </c>
      <c r="F41" s="31">
        <v>10000</v>
      </c>
      <c r="G41" s="26"/>
    </row>
    <row r="42" spans="1:7" ht="82.5" customHeight="1" x14ac:dyDescent="0.25">
      <c r="A42" s="38">
        <v>203</v>
      </c>
      <c r="B42" s="39" t="s">
        <v>20</v>
      </c>
      <c r="C42" s="38">
        <v>600</v>
      </c>
      <c r="D42" s="29" t="s">
        <v>47</v>
      </c>
      <c r="E42" s="30" t="s">
        <v>45</v>
      </c>
      <c r="F42" s="31">
        <v>1132000</v>
      </c>
      <c r="G42" s="34"/>
    </row>
    <row r="43" spans="1:7" ht="82.5" customHeight="1" x14ac:dyDescent="0.25">
      <c r="A43" s="38"/>
      <c r="B43" s="39"/>
      <c r="C43" s="38"/>
      <c r="D43" s="29"/>
      <c r="E43" s="35" t="s">
        <v>30</v>
      </c>
      <c r="F43" s="36">
        <f>SUM(F44:F47)</f>
        <v>-52063435.130000003</v>
      </c>
      <c r="G43" s="30"/>
    </row>
    <row r="44" spans="1:7" ht="82.5" customHeight="1" x14ac:dyDescent="0.25">
      <c r="A44" s="38">
        <v>207</v>
      </c>
      <c r="B44" s="39" t="s">
        <v>31</v>
      </c>
      <c r="C44" s="38">
        <v>200</v>
      </c>
      <c r="D44" s="29" t="s">
        <v>62</v>
      </c>
      <c r="E44" s="30" t="s">
        <v>63</v>
      </c>
      <c r="F44" s="31">
        <v>5537000</v>
      </c>
      <c r="G44" s="30" t="s">
        <v>64</v>
      </c>
    </row>
    <row r="45" spans="1:7" ht="82.5" customHeight="1" x14ac:dyDescent="0.25">
      <c r="A45" s="38">
        <v>208</v>
      </c>
      <c r="B45" s="39" t="s">
        <v>31</v>
      </c>
      <c r="C45" s="38">
        <v>400</v>
      </c>
      <c r="D45" s="29" t="s">
        <v>69</v>
      </c>
      <c r="E45" s="30" t="s">
        <v>70</v>
      </c>
      <c r="F45" s="31">
        <v>-3848800</v>
      </c>
      <c r="G45" s="30" t="s">
        <v>64</v>
      </c>
    </row>
    <row r="46" spans="1:7" ht="82.5" customHeight="1" x14ac:dyDescent="0.25">
      <c r="A46" s="38">
        <v>208</v>
      </c>
      <c r="B46" s="39" t="s">
        <v>31</v>
      </c>
      <c r="C46" s="38">
        <v>400</v>
      </c>
      <c r="D46" s="29" t="s">
        <v>71</v>
      </c>
      <c r="E46" s="30" t="s">
        <v>72</v>
      </c>
      <c r="F46" s="31">
        <v>-52714875</v>
      </c>
      <c r="G46" s="30" t="s">
        <v>64</v>
      </c>
    </row>
    <row r="47" spans="1:7" ht="114.75" customHeight="1" x14ac:dyDescent="0.25">
      <c r="A47" s="38">
        <v>208</v>
      </c>
      <c r="B47" s="39" t="s">
        <v>31</v>
      </c>
      <c r="C47" s="38">
        <v>400</v>
      </c>
      <c r="D47" s="29" t="s">
        <v>71</v>
      </c>
      <c r="E47" s="30" t="s">
        <v>72</v>
      </c>
      <c r="F47" s="31">
        <v>-1036760.13</v>
      </c>
      <c r="G47" s="30" t="s">
        <v>29</v>
      </c>
    </row>
    <row r="48" spans="1:7" ht="80.25" customHeight="1" x14ac:dyDescent="0.25">
      <c r="A48" s="38"/>
      <c r="B48" s="39"/>
      <c r="C48" s="38"/>
      <c r="D48" s="29"/>
      <c r="E48" s="35" t="s">
        <v>27</v>
      </c>
      <c r="F48" s="36">
        <f>SUM(F49:F49)</f>
        <v>28000000</v>
      </c>
      <c r="G48" s="30"/>
    </row>
    <row r="49" spans="1:7" ht="80.25" customHeight="1" x14ac:dyDescent="0.25">
      <c r="A49" s="38">
        <v>208</v>
      </c>
      <c r="B49" s="39" t="s">
        <v>13</v>
      </c>
      <c r="C49" s="38">
        <v>200</v>
      </c>
      <c r="D49" s="29" t="s">
        <v>79</v>
      </c>
      <c r="E49" s="30" t="s">
        <v>80</v>
      </c>
      <c r="F49" s="31">
        <v>28000000</v>
      </c>
      <c r="G49" s="30" t="s">
        <v>64</v>
      </c>
    </row>
    <row r="50" spans="1:7" ht="83.25" customHeight="1" x14ac:dyDescent="0.25">
      <c r="A50" s="38"/>
      <c r="B50" s="39"/>
      <c r="C50" s="38"/>
      <c r="D50" s="29"/>
      <c r="E50" s="35" t="s">
        <v>50</v>
      </c>
      <c r="F50" s="36">
        <f>SUM(F51:F52)</f>
        <v>0</v>
      </c>
      <c r="G50" s="30"/>
    </row>
    <row r="51" spans="1:7" ht="72.75" customHeight="1" x14ac:dyDescent="0.25">
      <c r="A51" s="38">
        <v>208</v>
      </c>
      <c r="B51" s="39" t="s">
        <v>7</v>
      </c>
      <c r="C51" s="38">
        <v>600</v>
      </c>
      <c r="D51" s="32" t="s">
        <v>48</v>
      </c>
      <c r="E51" s="25" t="s">
        <v>49</v>
      </c>
      <c r="F51" s="31">
        <v>-434746</v>
      </c>
      <c r="G51" s="25" t="s">
        <v>52</v>
      </c>
    </row>
    <row r="52" spans="1:7" ht="63" customHeight="1" x14ac:dyDescent="0.25">
      <c r="A52" s="38">
        <v>208</v>
      </c>
      <c r="B52" s="39" t="s">
        <v>51</v>
      </c>
      <c r="C52" s="38">
        <v>600</v>
      </c>
      <c r="D52" s="33"/>
      <c r="E52" s="34"/>
      <c r="F52" s="31">
        <v>434746</v>
      </c>
      <c r="G52" s="34"/>
    </row>
    <row r="53" spans="1:7" ht="111" customHeight="1" x14ac:dyDescent="0.25">
      <c r="A53" s="38"/>
      <c r="B53" s="39"/>
      <c r="C53" s="38"/>
      <c r="D53" s="29"/>
      <c r="E53" s="35" t="s">
        <v>19</v>
      </c>
      <c r="F53" s="36">
        <f>SUM(F54:F55)</f>
        <v>0</v>
      </c>
      <c r="G53" s="23"/>
    </row>
    <row r="54" spans="1:7" ht="92.25" customHeight="1" x14ac:dyDescent="0.25">
      <c r="A54" s="38">
        <v>208</v>
      </c>
      <c r="B54" s="39" t="s">
        <v>12</v>
      </c>
      <c r="C54" s="38">
        <v>200</v>
      </c>
      <c r="D54" s="29" t="s">
        <v>21</v>
      </c>
      <c r="E54" s="30" t="s">
        <v>22</v>
      </c>
      <c r="F54" s="31">
        <v>-50000</v>
      </c>
      <c r="G54" s="25" t="s">
        <v>26</v>
      </c>
    </row>
    <row r="55" spans="1:7" ht="92.25" customHeight="1" x14ac:dyDescent="0.25">
      <c r="A55" s="38">
        <v>208</v>
      </c>
      <c r="B55" s="39" t="s">
        <v>12</v>
      </c>
      <c r="C55" s="38">
        <v>200</v>
      </c>
      <c r="D55" s="29" t="s">
        <v>85</v>
      </c>
      <c r="E55" s="30" t="s">
        <v>86</v>
      </c>
      <c r="F55" s="31">
        <v>50000</v>
      </c>
      <c r="G55" s="34"/>
    </row>
    <row r="56" spans="1:7" ht="92.25" customHeight="1" x14ac:dyDescent="0.25">
      <c r="A56" s="38"/>
      <c r="B56" s="39"/>
      <c r="C56" s="38"/>
      <c r="D56" s="29"/>
      <c r="E56" s="35" t="s">
        <v>36</v>
      </c>
      <c r="F56" s="40">
        <f>SUM(F57)</f>
        <v>54200000</v>
      </c>
      <c r="G56" s="30"/>
    </row>
    <row r="57" spans="1:7" ht="92.25" customHeight="1" x14ac:dyDescent="0.25">
      <c r="A57" s="38">
        <v>208</v>
      </c>
      <c r="B57" s="39" t="s">
        <v>12</v>
      </c>
      <c r="C57" s="38">
        <v>200</v>
      </c>
      <c r="D57" s="29" t="s">
        <v>81</v>
      </c>
      <c r="E57" s="30" t="s">
        <v>82</v>
      </c>
      <c r="F57" s="31">
        <v>54200000</v>
      </c>
      <c r="G57" s="30" t="s">
        <v>64</v>
      </c>
    </row>
    <row r="58" spans="1:7" ht="57.75" customHeight="1" x14ac:dyDescent="0.25">
      <c r="A58" s="38"/>
      <c r="B58" s="39"/>
      <c r="C58" s="38"/>
      <c r="D58" s="29"/>
      <c r="E58" s="35" t="s">
        <v>34</v>
      </c>
      <c r="F58" s="40">
        <f>SUM(F59:F61)</f>
        <v>1169519.1299999999</v>
      </c>
      <c r="G58" s="30"/>
    </row>
    <row r="59" spans="1:7" ht="82.5" customHeight="1" x14ac:dyDescent="0.25">
      <c r="A59" s="38">
        <v>208</v>
      </c>
      <c r="B59" s="39" t="s">
        <v>66</v>
      </c>
      <c r="C59" s="38">
        <v>100</v>
      </c>
      <c r="D59" s="29" t="s">
        <v>32</v>
      </c>
      <c r="E59" s="30" t="s">
        <v>65</v>
      </c>
      <c r="F59" s="31">
        <v>131057</v>
      </c>
      <c r="G59" s="30" t="s">
        <v>64</v>
      </c>
    </row>
    <row r="60" spans="1:7" ht="92.25" customHeight="1" x14ac:dyDescent="0.25">
      <c r="A60" s="38">
        <v>208</v>
      </c>
      <c r="B60" s="39" t="s">
        <v>33</v>
      </c>
      <c r="C60" s="38">
        <v>100</v>
      </c>
      <c r="D60" s="29" t="s">
        <v>67</v>
      </c>
      <c r="E60" s="30" t="s">
        <v>68</v>
      </c>
      <c r="F60" s="31">
        <v>1702</v>
      </c>
      <c r="G60" s="30" t="s">
        <v>64</v>
      </c>
    </row>
    <row r="61" spans="1:7" ht="118.5" customHeight="1" x14ac:dyDescent="0.25">
      <c r="A61" s="38">
        <v>208</v>
      </c>
      <c r="B61" s="39" t="s">
        <v>33</v>
      </c>
      <c r="C61" s="38">
        <v>800</v>
      </c>
      <c r="D61" s="29" t="s">
        <v>77</v>
      </c>
      <c r="E61" s="30" t="s">
        <v>78</v>
      </c>
      <c r="F61" s="31">
        <v>1036760.13</v>
      </c>
      <c r="G61" s="30" t="s">
        <v>29</v>
      </c>
    </row>
    <row r="62" spans="1:7" ht="39.75" customHeight="1" x14ac:dyDescent="0.25">
      <c r="A62" s="11"/>
      <c r="B62" s="11"/>
      <c r="C62" s="41"/>
      <c r="D62" s="42"/>
      <c r="E62" s="43"/>
      <c r="F62" s="44">
        <f>SUM(F8+F17+F23+F26+F29+F34+F37+F39+F43+F48+F50+F53+F56+F58)</f>
        <v>36384429</v>
      </c>
      <c r="G62" s="30"/>
    </row>
    <row r="63" spans="1:7" ht="109.5" customHeight="1" x14ac:dyDescent="0.35">
      <c r="A63" s="18"/>
      <c r="B63" s="19"/>
      <c r="F63" s="3"/>
    </row>
    <row r="64" spans="1:7" ht="30.75" customHeight="1" x14ac:dyDescent="0.25">
      <c r="A64" s="18"/>
      <c r="B64" s="19"/>
      <c r="G64" s="10"/>
    </row>
    <row r="65" ht="166.5" customHeight="1" x14ac:dyDescent="0.25"/>
    <row r="66" ht="166.5" customHeight="1" x14ac:dyDescent="0.25"/>
    <row r="67" ht="166.5" customHeight="1" x14ac:dyDescent="0.25"/>
    <row r="68" ht="166.5" customHeight="1" x14ac:dyDescent="0.25"/>
    <row r="69" ht="21.75" customHeight="1" x14ac:dyDescent="0.25"/>
    <row r="70" ht="67.5" customHeight="1" x14ac:dyDescent="0.25"/>
    <row r="71" ht="67.5" customHeight="1" x14ac:dyDescent="0.25"/>
    <row r="72" ht="67.5" customHeight="1" x14ac:dyDescent="0.25"/>
    <row r="73" ht="177" customHeight="1" x14ac:dyDescent="0.25"/>
  </sheetData>
  <mergeCells count="28">
    <mergeCell ref="G54:G55"/>
    <mergeCell ref="D15:D16"/>
    <mergeCell ref="E15:E16"/>
    <mergeCell ref="G9:G16"/>
    <mergeCell ref="G18:G20"/>
    <mergeCell ref="D30:D33"/>
    <mergeCell ref="E30:E33"/>
    <mergeCell ref="G30:G33"/>
    <mergeCell ref="G21:G22"/>
    <mergeCell ref="D21:D22"/>
    <mergeCell ref="E21:E22"/>
    <mergeCell ref="D24:D25"/>
    <mergeCell ref="E24:E25"/>
    <mergeCell ref="G24:G25"/>
    <mergeCell ref="G27:G28"/>
    <mergeCell ref="G40:G42"/>
    <mergeCell ref="D51:D52"/>
    <mergeCell ref="E51:E52"/>
    <mergeCell ref="G51:G52"/>
    <mergeCell ref="A6:G6"/>
    <mergeCell ref="D12:D13"/>
    <mergeCell ref="E12:E13"/>
    <mergeCell ref="G35:G36"/>
    <mergeCell ref="A1:G1"/>
    <mergeCell ref="A2:G2"/>
    <mergeCell ref="A3:G3"/>
    <mergeCell ref="F4:G4"/>
    <mergeCell ref="F5:G5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2022-03-09T13:13:39Z</cp:lastPrinted>
  <dcterms:created xsi:type="dcterms:W3CDTF">2015-12-14T07:24:37Z</dcterms:created>
  <dcterms:modified xsi:type="dcterms:W3CDTF">2022-03-09T13:14:22Z</dcterms:modified>
</cp:coreProperties>
</file>